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6D38B08C-0545-40E7-9924-C10255E46BEE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20" l="1"/>
  <c r="AC2" i="20" s="1"/>
  <c r="AA8" i="20"/>
  <c r="Z9" i="20"/>
  <c r="Z8" i="20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7" i="21" s="1"/>
  <c r="AC2" i="21"/>
  <c r="Q7" i="20"/>
  <c r="Q6" i="20"/>
  <c r="Q4" i="20"/>
  <c r="Q3" i="20"/>
  <c r="Q7" i="19"/>
  <c r="Q6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N1" i="20"/>
  <c r="N1" i="19"/>
  <c r="Q4" i="19"/>
  <c r="Q3" i="19"/>
  <c r="AC2" i="19"/>
  <c r="N1" i="18"/>
  <c r="F37" i="22" l="1"/>
  <c r="J36" i="22" s="1"/>
  <c r="J4" i="22"/>
  <c r="J5" i="22" s="1"/>
  <c r="J4" i="21"/>
  <c r="J36" i="21"/>
  <c r="F37" i="20"/>
  <c r="J36" i="20" s="1"/>
  <c r="Q4" i="18"/>
  <c r="Q3" i="18"/>
  <c r="L36" i="22" l="1"/>
  <c r="J5" i="21"/>
  <c r="L36" i="21" s="1"/>
  <c r="J4" i="20"/>
  <c r="J5" i="20" s="1"/>
  <c r="L36" i="20" s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J4" i="19" s="1"/>
  <c r="F37" i="18"/>
  <c r="J36" i="19" l="1"/>
  <c r="J5" i="19"/>
  <c r="J4" i="18"/>
  <c r="J5" i="18" s="1"/>
  <c r="J36" i="18"/>
  <c r="L36" i="19" l="1"/>
  <c r="L36" i="18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<sst xmlns="http://schemas.openxmlformats.org/spreadsheetml/2006/main" count="284" uniqueCount="67">
  <si>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</si>
  <si>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</si>
  <si>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</si>
  <si>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</si>
  <si>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</si>
  <si>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</si>
  <si>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</si>
  <si>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</si>
  <si>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</si>
  <si>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</si>
  <si>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</si>
  <si>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</si>
  <si>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</si>
  <si>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</si>
  <si>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</si>
  <si>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</si>
  <si>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</si>
  <si>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</si>
  <si>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</si>
  <si>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</si>
  <si>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</si>
  <si>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</si>
  <si>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</si>
  <si>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</si>
  <si>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</si>
  <si>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</si>
  <si>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</si>
  <si>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</si>
  <si>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</si>
  <si>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</si>
  <si>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</si>
  <si>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DURMUŞ KAYMAK</t>
  </si>
  <si>
    <t>V.EYYÜP AĞA</t>
  </si>
  <si>
    <t>AKPRO SÜT ÖZEL - 2</t>
  </si>
  <si>
    <t>AD</t>
  </si>
  <si>
    <t>ARALIK SÜTÜNDEN KESİLECEK</t>
  </si>
  <si>
    <t>ENFESYEM MISIR FLAKE YEMİ</t>
  </si>
  <si>
    <t>Satış</t>
  </si>
  <si>
    <t>YM2</t>
  </si>
  <si>
    <t>AVANS</t>
  </si>
  <si>
    <t>1. TAKSİT</t>
  </si>
  <si>
    <t>2.TAKSİT</t>
  </si>
  <si>
    <t>3.TAKSİT</t>
  </si>
  <si>
    <t>4.TAKSİT</t>
  </si>
  <si>
    <t>KASIM</t>
  </si>
  <si>
    <t>1.TAKSİT</t>
  </si>
  <si>
    <t>31.11.2025</t>
  </si>
  <si>
    <t>V.EYYÜPAĞA</t>
  </si>
  <si>
    <t>ARALIK 100.000</t>
  </si>
  <si>
    <t>OCAK    100 000</t>
  </si>
  <si>
    <t>ŞUBAT  100 000</t>
  </si>
  <si>
    <t>OCAK SÜTÜNDEN KESİLECEK</t>
  </si>
  <si>
    <t>YEMCİ BEY SÜT 19 PRENSES YEMİ PELET</t>
  </si>
  <si>
    <t>ARALIK SÜT ÖDEMESİNE İSTİNADEN KART ÇEKECEK</t>
  </si>
  <si>
    <t>OCAK</t>
  </si>
  <si>
    <t>ŞUBAT</t>
  </si>
  <si>
    <t>OCAK SÜTÜNE YAZILDI</t>
  </si>
  <si>
    <t>2. HAFTA YAĞ (2,00)</t>
  </si>
  <si>
    <t>4. HAFTA YAĞ (1,9)</t>
  </si>
  <si>
    <t>İade</t>
  </si>
  <si>
    <t>Süt Özel 90 Ad.</t>
  </si>
  <si>
    <t>Mısır Flake 30 Ad.</t>
  </si>
  <si>
    <t>Mısır Flake 40 Ad.</t>
  </si>
  <si>
    <t>Prenses Süt Yemi 125 Ad.</t>
  </si>
  <si>
    <t>Mısır Flake 15 Ad İade</t>
  </si>
  <si>
    <t>Süt Yemi 65 Ad.İade</t>
  </si>
  <si>
    <t>V.GELEN HAVALE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</si>
</sst>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15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3" fillId="0" borderId="9" xfId="210" applyBorder="1"/>
    <xf numFmtId="14" fontId="0" fillId="0" borderId="9" xfId="0" applyNumberFormat="1" applyBorder="1"/>
    <xf numFmtId="4" fontId="3" fillId="0" borderId="9" xfId="210" applyNumberFormat="1" applyBorder="1" applyAlignment="1">
      <alignment horizontal="right"/>
    </xf>
    <xf numFmtId="169" fontId="3" fillId="0" borderId="9" xfId="210" applyNumberFormat="1" applyBorder="1" applyAlignment="1">
      <alignment horizontal="right"/>
    </xf>
    <xf numFmtId="3" fontId="3" fillId="0" borderId="9" xfId="210" applyNumberFormat="1" applyBorder="1"/>
    <xf numFmtId="49" fontId="3" fillId="0" borderId="9" xfId="210" applyNumberFormat="1" applyBorder="1" applyAlignment="1">
      <alignment horizontal="left"/>
    </xf>
    <xf numFmtId="167" fontId="3" fillId="0" borderId="9" xfId="210" applyNumberFormat="1" applyBorder="1" applyAlignment="1">
      <alignment horizontal="right"/>
    </xf>
    <xf numFmtId="168" fontId="3" fillId="0" borderId="9" xfId="210" applyNumberFormat="1" applyBorder="1" applyAlignment="1">
      <alignment horizontal="left"/>
    </xf>
    <xf numFmtId="49" fontId="3" fillId="0" borderId="0" xfId="210" applyNumberFormat="1" applyAlignment="1">
      <alignment horizontal="left"/>
    </xf>
    <xf numFmtId="43" fontId="0" fillId="0" borderId="9" xfId="230" applyFont="1" applyBorder="1"/>
    <xf numFmtId="43" fontId="0" fillId="0" borderId="0" xfId="230" applyFont="1"/>
    <xf numFmtId="0" fontId="0" fillId="34" borderId="9" xfId="0" applyFill="1" applyBorder="1"/>
    <xf numFmtId="43" fontId="0" fillId="34" borderId="9" xfId="230" applyFont="1" applyFill="1" applyBorder="1"/>
    <xf numFmtId="14" fontId="0" fillId="2" borderId="8" xfId="0" applyNumberFormat="1" applyFill="1" applyBorder="1"/>
    <xf numFmtId="43" fontId="0" fillId="2" borderId="11" xfId="230" applyFont="1" applyFill="1" applyBorder="1"/>
    <xf numFmtId="0" fontId="2" fillId="0" borderId="9" xfId="231" applyBorder="1"/>
    <xf numFmtId="4" fontId="2" fillId="0" borderId="9" xfId="231" applyNumberFormat="1" applyBorder="1" applyAlignment="1">
      <alignment horizontal="right"/>
    </xf>
    <xf numFmtId="169" fontId="2" fillId="0" borderId="9" xfId="231" applyNumberFormat="1" applyBorder="1" applyAlignment="1">
      <alignment horizontal="right"/>
    </xf>
    <xf numFmtId="3" fontId="2" fillId="0" borderId="9" xfId="231" applyNumberFormat="1" applyBorder="1"/>
    <xf numFmtId="49" fontId="2" fillId="0" borderId="9" xfId="231" applyNumberFormat="1" applyBorder="1" applyAlignment="1">
      <alignment horizontal="left"/>
    </xf>
    <xf numFmtId="167" fontId="2" fillId="0" borderId="9" xfId="231" applyNumberFormat="1" applyBorder="1" applyAlignment="1">
      <alignment horizontal="right"/>
    </xf>
    <xf numFmtId="168" fontId="2" fillId="0" borderId="9" xfId="231" applyNumberFormat="1" applyBorder="1" applyAlignment="1">
      <alignment horizontal="left"/>
    </xf>
    <xf numFmtId="168" fontId="3" fillId="35" borderId="9" xfId="210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7" fontId="3" fillId="35" borderId="9" xfId="210" applyNumberFormat="1" applyFill="1" applyBorder="1" applyAlignment="1">
      <alignment horizontal="right"/>
    </xf>
    <xf numFmtId="49" fontId="3" fillId="35" borderId="9" xfId="210" applyNumberFormat="1" applyFill="1" applyBorder="1" applyAlignment="1">
      <alignment horizontal="left"/>
    </xf>
    <xf numFmtId="3" fontId="3" fillId="35" borderId="9" xfId="210" applyNumberFormat="1" applyFill="1" applyBorder="1"/>
    <xf numFmtId="169" fontId="3" fillId="35" borderId="9" xfId="210" applyNumberFormat="1" applyFill="1" applyBorder="1" applyAlignment="1">
      <alignment horizontal="right"/>
    </xf>
    <xf numFmtId="4" fontId="3" fillId="35" borderId="9" xfId="210" applyNumberFormat="1" applyFill="1" applyBorder="1" applyAlignment="1">
      <alignment horizontal="right"/>
    </xf>
    <xf numFmtId="0" fontId="3" fillId="35" borderId="9" xfId="210" applyFill="1" applyBorder="1"/>
    <xf numFmtId="2" fontId="0" fillId="35" borderId="9" xfId="0" applyNumberFormat="1" applyFill="1" applyBorder="1"/>
    <xf numFmtId="49" fontId="1" fillId="0" borderId="0" xfId="210" applyNumberFormat="1" applyFont="1" applyAlignment="1">
      <alignment horizontal="left"/>
    </xf>
    <xf numFmtId="168" fontId="3" fillId="0" borderId="8" xfId="210" applyNumberFormat="1" applyBorder="1" applyAlignment="1">
      <alignment horizontal="left"/>
    </xf>
    <xf numFmtId="4" fontId="3" fillId="0" borderId="11" xfId="210" applyNumberFormat="1" applyBorder="1" applyAlignment="1">
      <alignment horizontal="right"/>
    </xf>
    <xf numFmtId="0" fontId="0" fillId="0" borderId="32" xfId="0" applyBorder="1"/>
    <xf numFmtId="168" fontId="3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3" fillId="2" borderId="9" xfId="210" applyNumberFormat="1" applyFill="1" applyBorder="1" applyAlignment="1">
      <alignment horizontal="right"/>
    </xf>
    <xf numFmtId="49" fontId="3" fillId="2" borderId="9" xfId="210" applyNumberFormat="1" applyFill="1" applyBorder="1" applyAlignment="1">
      <alignment horizontal="left"/>
    </xf>
    <xf numFmtId="3" fontId="3" fillId="2" borderId="9" xfId="210" applyNumberFormat="1" applyFill="1" applyBorder="1"/>
    <xf numFmtId="169" fontId="3" fillId="2" borderId="9" xfId="210" applyNumberFormat="1" applyFill="1" applyBorder="1" applyAlignment="1">
      <alignment horizontal="right"/>
    </xf>
    <xf numFmtId="4" fontId="3" fillId="2" borderId="9" xfId="210" applyNumberFormat="1" applyFill="1" applyBorder="1" applyAlignment="1">
      <alignment horizontal="right"/>
    </xf>
    <xf numFmtId="0" fontId="3" fillId="2" borderId="9" xfId="210" applyFill="1" applyBorder="1"/>
    <xf numFmtId="2" fontId="0" fillId="2" borderId="9" xfId="0" applyNumberFormat="1" applyFill="1" applyBorder="1"/>
    <xf numFmtId="168" fontId="2" fillId="2" borderId="9" xfId="231" applyNumberFormat="1" applyFill="1" applyBorder="1" applyAlignment="1">
      <alignment horizontal="left"/>
    </xf>
    <xf numFmtId="167" fontId="2" fillId="2" borderId="9" xfId="231" applyNumberFormat="1" applyFill="1" applyBorder="1" applyAlignment="1">
      <alignment horizontal="right"/>
    </xf>
    <xf numFmtId="49" fontId="2" fillId="2" borderId="9" xfId="231" applyNumberFormat="1" applyFill="1" applyBorder="1" applyAlignment="1">
      <alignment horizontal="left"/>
    </xf>
    <xf numFmtId="3" fontId="2" fillId="2" borderId="9" xfId="231" applyNumberFormat="1" applyFill="1" applyBorder="1"/>
    <xf numFmtId="169" fontId="2" fillId="2" borderId="9" xfId="231" applyNumberFormat="1" applyFill="1" applyBorder="1" applyAlignment="1">
      <alignment horizontal="right"/>
    </xf>
    <xf numFmtId="4" fontId="2" fillId="2" borderId="9" xfId="231" applyNumberFormat="1" applyFill="1" applyBorder="1" applyAlignment="1">
      <alignment horizontal="right"/>
    </xf>
    <xf numFmtId="0" fontId="2" fillId="2" borderId="9" xfId="231" applyFill="1" applyBorder="1"/>
    <xf numFmtId="43" fontId="0" fillId="2" borderId="9" xfId="46" applyFont="1" applyFill="1" applyBorder="1"/>
    <xf numFmtId="49" fontId="2" fillId="0" borderId="12" xfId="231" applyNumberFormat="1" applyBorder="1" applyAlignment="1">
      <alignment horizontal="left"/>
    </xf>
    <xf numFmtId="43" fontId="0" fillId="34" borderId="9" xfId="46" applyFont="1" applyFill="1" applyBorder="1"/>
    <xf numFmtId="43" fontId="0" fillId="2" borderId="9" xfId="0" applyNumberFormat="1" applyFill="1" applyBorder="1"/>
    <xf numFmtId="0" fontId="0" fillId="0" borderId="3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C5545E55-53EB-4AAB-8825-3D378BDEE4EF}"/>
    <cellStyle name="%20 - Vurgu1 11" xfId="233" xr:uid="{B17C3B40-6B25-4E63-88ED-2ADB8C11809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C066296-4EDF-44CB-8381-4A16030DE6F7}"/>
    <cellStyle name="%20 - Vurgu2 11" xfId="236" xr:uid="{BD89FF0D-64E4-4AC8-A05C-AB1E5664357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AE7096C-FB8E-42C2-8CCC-0ED6B566FF66}"/>
    <cellStyle name="%20 - Vurgu3 11" xfId="239" xr:uid="{F86E3752-BD05-4437-9A28-C915C38BCB4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38793F5-6FC4-4B56-B311-8F2B820CA89F}"/>
    <cellStyle name="%20 - Vurgu4 11" xfId="242" xr:uid="{E12C89D1-37B3-4A86-A7D6-CE55432A473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9688E7D-97F0-4AC9-8E3F-6E8AAA486E48}"/>
    <cellStyle name="%20 - Vurgu5 11" xfId="245" xr:uid="{5FCAE85C-F260-4CBF-8FA1-38593D02969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B4C30ED-0DA2-4FB1-B66A-DABB04D32CCE}"/>
    <cellStyle name="%20 - Vurgu6 11" xfId="248" xr:uid="{398AE52F-CE6E-49A0-BFAE-BF677A8CF05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5C3CDA1-37D4-4364-B4BA-75501519F439}"/>
    <cellStyle name="%40 - Vurgu1 11" xfId="234" xr:uid="{468935A5-4763-496E-B48D-4BE41D03FD7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E31B63D-5C43-4A44-B10D-34DA9ABDF8BD}"/>
    <cellStyle name="%40 - Vurgu2 11" xfId="237" xr:uid="{DB2BF320-F969-4444-BE9B-F35A1BCA412F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D417C98B-4FF5-4461-8C7E-DAD761F38EAA}"/>
    <cellStyle name="%40 - Vurgu3 11" xfId="240" xr:uid="{C45C3EF4-277E-4E7E-9561-839428E1715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5C547D1D-E1DB-4878-A62D-12F91FB16F16}"/>
    <cellStyle name="%40 - Vurgu4 11" xfId="243" xr:uid="{E4B5BAE2-65C1-4CF6-AFA8-2339EBF79C8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CD34960-56B7-40D6-90D4-1566AD1217D8}"/>
    <cellStyle name="%40 - Vurgu5 11" xfId="246" xr:uid="{97E72AE7-7CDB-4F5D-BA49-0EC7E599D082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B50FF1C-31DB-44F2-96CD-C08838030C73}"/>
    <cellStyle name="%40 - Vurgu6 11" xfId="249" xr:uid="{E3BFDEFD-EFF1-4837-A923-143A8EB12D9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D4A546D2-6D2F-4F82-8921-12CA2BEC3A16}"/>
    <cellStyle name="%60 - Vurgu1 11" xfId="235" xr:uid="{FBFCBE72-8A82-4BEA-886D-93F972EBDBC5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E0BFAC18-444A-4C25-B547-6D13F25C65AF}"/>
    <cellStyle name="%60 - Vurgu2 11" xfId="238" xr:uid="{8705C28C-9094-4024-B0DD-9F5178276F2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3A99B620-4A2B-4A40-9059-2A8B8D32AC5F}"/>
    <cellStyle name="%60 - Vurgu3 11" xfId="241" xr:uid="{794790CC-9D15-4B52-9F29-258B5F8E8DB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34DFEC5-8FAF-4A1D-B511-773889997FF1}"/>
    <cellStyle name="%60 - Vurgu4 11" xfId="244" xr:uid="{CC310E3C-A742-4CAF-AF50-2B1C4981B1A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22FFFB84-C4CE-4488-9CED-31EBA50611EB}"/>
    <cellStyle name="%60 - Vurgu5 11" xfId="247" xr:uid="{721B72C6-E716-4CEB-86E1-3724E66C896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730F5BF-B4FC-40E3-BAA0-7B5FAC890728}"/>
    <cellStyle name="%60 - Vurgu6 11" xfId="250" xr:uid="{999C4CE5-E577-4E7F-9AC3-F482E0339AD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CFED87F-8E67-4AF7-8209-777E88C41F38}"/>
    <cellStyle name="Normal 16" xfId="231" xr:uid="{738D3347-B4A1-4646-928E-D04E10DD5CE4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03F14C3-6AE6-43A9-B624-C11E4F0ED622}"/>
    <cellStyle name="Not 13" xfId="232" xr:uid="{CAC7D689-62D8-41AD-BFA4-6863BDF7E03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4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300000</v>
      </c>
    </row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L2" s="103" t="s">
        <v>39</v>
      </c>
      <c r="M2" s="103"/>
      <c r="N2" s="10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85230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45968</v>
      </c>
      <c r="M3" s="12" t="s">
        <v>32</v>
      </c>
      <c r="N3" s="61">
        <v>350000</v>
      </c>
      <c r="P3" s="54">
        <v>45988</v>
      </c>
      <c r="Q3" s="17">
        <f>R3-P3</f>
        <v>34</v>
      </c>
      <c r="R3" s="48">
        <v>46022</v>
      </c>
      <c r="S3" s="17" t="s">
        <v>38</v>
      </c>
      <c r="T3" s="53">
        <v>497</v>
      </c>
      <c r="U3" s="17" t="s">
        <v>37</v>
      </c>
      <c r="V3" s="52" t="s">
        <v>33</v>
      </c>
      <c r="W3" s="51">
        <v>90</v>
      </c>
      <c r="X3" s="52" t="s">
        <v>34</v>
      </c>
      <c r="Y3" s="50">
        <v>745</v>
      </c>
      <c r="Z3" s="49">
        <v>67050</v>
      </c>
      <c r="AA3" s="47"/>
      <c r="AB3" s="49">
        <v>67050</v>
      </c>
      <c r="AC3" s="55" t="s">
        <v>35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1948.6000000000001</v>
      </c>
      <c r="L4" s="58" t="s">
        <v>40</v>
      </c>
      <c r="M4" s="58" t="s">
        <v>44</v>
      </c>
      <c r="N4" s="59">
        <v>-50000</v>
      </c>
      <c r="P4" s="54">
        <v>45988</v>
      </c>
      <c r="Q4" s="17">
        <f>R4-P4</f>
        <v>34</v>
      </c>
      <c r="R4" s="48">
        <v>46022</v>
      </c>
      <c r="S4" s="17" t="s">
        <v>38</v>
      </c>
      <c r="T4" s="53">
        <v>497</v>
      </c>
      <c r="U4" s="17" t="s">
        <v>37</v>
      </c>
      <c r="V4" s="52" t="s">
        <v>36</v>
      </c>
      <c r="W4" s="51">
        <v>30</v>
      </c>
      <c r="X4" s="52" t="s">
        <v>34</v>
      </c>
      <c r="Y4" s="50">
        <v>600</v>
      </c>
      <c r="Z4" s="49">
        <v>18000</v>
      </c>
      <c r="AA4" s="49">
        <v>180</v>
      </c>
      <c r="AB4" s="49">
        <v>18180</v>
      </c>
      <c r="AC4" s="55" t="s">
        <v>35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192.91139999999999</v>
      </c>
      <c r="L5" s="17" t="s">
        <v>41</v>
      </c>
      <c r="M5" s="17" t="s">
        <v>48</v>
      </c>
      <c r="N5" s="56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 t="s">
        <v>42</v>
      </c>
      <c r="M6" s="17" t="s">
        <v>49</v>
      </c>
      <c r="N6" s="56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43</v>
      </c>
      <c r="M7" s="17" t="s">
        <v>50</v>
      </c>
      <c r="N7" s="56"/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 t="s">
        <v>46</v>
      </c>
      <c r="H8" s="15" t="s">
        <v>45</v>
      </c>
      <c r="I8" s="17"/>
      <c r="J8" s="18">
        <v>50000</v>
      </c>
      <c r="N8" s="57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>
        <v>450</v>
      </c>
      <c r="D10" s="9"/>
      <c r="E10" s="10">
        <v>20</v>
      </c>
      <c r="F10" s="33">
        <f t="shared" si="0"/>
        <v>9000</v>
      </c>
      <c r="G10" s="15"/>
      <c r="H10" s="16"/>
      <c r="I10" s="17"/>
      <c r="J10" s="18"/>
    </row>
    <row r="11" spans="2:29" x14ac:dyDescent="0.25">
      <c r="B11" s="7">
        <v>45969</v>
      </c>
      <c r="C11" s="8">
        <v>451</v>
      </c>
      <c r="D11" s="9"/>
      <c r="E11" s="10">
        <v>20</v>
      </c>
      <c r="F11" s="33">
        <f t="shared" si="0"/>
        <v>9020</v>
      </c>
      <c r="G11" s="15">
        <v>46000</v>
      </c>
      <c r="H11" s="16" t="s">
        <v>47</v>
      </c>
      <c r="I11" s="17"/>
      <c r="J11" s="18">
        <v>130000</v>
      </c>
    </row>
    <row r="12" spans="2:29" x14ac:dyDescent="0.25">
      <c r="B12" s="7">
        <v>45970</v>
      </c>
      <c r="C12" s="8">
        <v>442</v>
      </c>
      <c r="D12" s="9"/>
      <c r="E12" s="10">
        <v>20</v>
      </c>
      <c r="F12" s="33">
        <f t="shared" si="0"/>
        <v>8840</v>
      </c>
      <c r="G12" s="19"/>
      <c r="H12" s="16"/>
      <c r="I12" s="17"/>
      <c r="J12" s="18"/>
    </row>
    <row r="13" spans="2:29" x14ac:dyDescent="0.25">
      <c r="B13" s="7">
        <v>45971</v>
      </c>
      <c r="C13" s="8">
        <v>436</v>
      </c>
      <c r="D13" s="9"/>
      <c r="E13" s="10">
        <v>20</v>
      </c>
      <c r="F13" s="33">
        <f t="shared" si="0"/>
        <v>8720</v>
      </c>
      <c r="G13" s="15">
        <v>46014</v>
      </c>
      <c r="H13" s="16" t="s">
        <v>47</v>
      </c>
      <c r="I13" s="17"/>
      <c r="J13" s="18">
        <v>8864.1200000000008</v>
      </c>
    </row>
    <row r="14" spans="2:29" x14ac:dyDescent="0.25">
      <c r="B14" s="7">
        <v>45972</v>
      </c>
      <c r="C14" s="8">
        <v>398</v>
      </c>
      <c r="D14" s="9"/>
      <c r="E14" s="10">
        <v>20</v>
      </c>
      <c r="F14" s="33">
        <f t="shared" si="0"/>
        <v>7960</v>
      </c>
      <c r="G14" s="19"/>
      <c r="H14" s="16"/>
      <c r="I14" s="17"/>
      <c r="J14" s="18"/>
    </row>
    <row r="15" spans="2:29" x14ac:dyDescent="0.25">
      <c r="B15" s="7">
        <v>45973</v>
      </c>
      <c r="C15" s="8">
        <v>447</v>
      </c>
      <c r="D15" s="9"/>
      <c r="E15" s="10">
        <v>20</v>
      </c>
      <c r="F15" s="33">
        <f t="shared" si="0"/>
        <v>8940</v>
      </c>
      <c r="G15" s="15">
        <v>46029</v>
      </c>
      <c r="H15" s="16" t="s">
        <v>47</v>
      </c>
      <c r="I15" s="17"/>
      <c r="J15" s="18">
        <v>111259.66</v>
      </c>
    </row>
    <row r="16" spans="2:29" x14ac:dyDescent="0.25">
      <c r="B16" s="7">
        <v>45974</v>
      </c>
      <c r="C16" s="8">
        <v>452.5</v>
      </c>
      <c r="D16" s="9"/>
      <c r="E16" s="10">
        <v>20</v>
      </c>
      <c r="F16" s="33">
        <f t="shared" si="0"/>
        <v>9050</v>
      </c>
      <c r="G16" s="19"/>
      <c r="H16" s="16"/>
      <c r="I16" s="17"/>
      <c r="J16" s="18"/>
    </row>
    <row r="17" spans="2:10" x14ac:dyDescent="0.25">
      <c r="B17" s="7">
        <v>45975</v>
      </c>
      <c r="C17" s="8">
        <v>424</v>
      </c>
      <c r="D17" s="9"/>
      <c r="E17" s="10">
        <v>20</v>
      </c>
      <c r="F17" s="33">
        <f t="shared" si="0"/>
        <v>8480</v>
      </c>
      <c r="G17" s="19"/>
      <c r="H17" s="16"/>
      <c r="I17" s="17"/>
      <c r="J17" s="18"/>
    </row>
    <row r="18" spans="2:10" x14ac:dyDescent="0.25">
      <c r="B18" s="7">
        <v>45976</v>
      </c>
      <c r="C18" s="8">
        <v>422.5</v>
      </c>
      <c r="D18" s="9"/>
      <c r="E18" s="10">
        <v>20</v>
      </c>
      <c r="F18" s="33">
        <f t="shared" si="0"/>
        <v>8450</v>
      </c>
      <c r="G18" s="19"/>
      <c r="H18" s="16"/>
      <c r="I18" s="17"/>
      <c r="J18" s="18"/>
    </row>
    <row r="19" spans="2:10" x14ac:dyDescent="0.25">
      <c r="B19" s="7">
        <v>45977</v>
      </c>
      <c r="C19" s="8">
        <v>401</v>
      </c>
      <c r="D19" s="9"/>
      <c r="E19" s="10">
        <v>20</v>
      </c>
      <c r="F19" s="33">
        <f t="shared" si="0"/>
        <v>8020</v>
      </c>
      <c r="G19" s="19"/>
      <c r="H19" s="16"/>
      <c r="I19" s="17"/>
      <c r="J19" s="18"/>
    </row>
    <row r="20" spans="2:10" x14ac:dyDescent="0.25">
      <c r="B20" s="7">
        <v>45978</v>
      </c>
      <c r="C20" s="8">
        <v>399.5</v>
      </c>
      <c r="D20" s="9"/>
      <c r="E20" s="10">
        <v>20</v>
      </c>
      <c r="F20" s="33">
        <f t="shared" si="0"/>
        <v>7990</v>
      </c>
      <c r="G20" s="19"/>
      <c r="H20" s="16"/>
      <c r="I20" s="17"/>
      <c r="J20" s="18"/>
    </row>
    <row r="21" spans="2:10" x14ac:dyDescent="0.25">
      <c r="B21" s="7">
        <v>45979</v>
      </c>
      <c r="C21" s="8">
        <v>383</v>
      </c>
      <c r="D21" s="9"/>
      <c r="E21" s="10">
        <v>20</v>
      </c>
      <c r="F21" s="33">
        <f t="shared" si="0"/>
        <v>7660</v>
      </c>
      <c r="G21" s="19"/>
      <c r="H21" s="16"/>
      <c r="I21" s="17"/>
      <c r="J21" s="18"/>
    </row>
    <row r="22" spans="2:10" x14ac:dyDescent="0.25">
      <c r="B22" s="7">
        <v>45980</v>
      </c>
      <c r="C22" s="8">
        <v>381.5</v>
      </c>
      <c r="D22" s="9"/>
      <c r="E22" s="10">
        <v>20</v>
      </c>
      <c r="F22" s="33">
        <f t="shared" si="0"/>
        <v>7630</v>
      </c>
      <c r="G22" s="19"/>
      <c r="H22" s="16"/>
      <c r="I22" s="17"/>
      <c r="J22" s="18"/>
    </row>
    <row r="23" spans="2:10" x14ac:dyDescent="0.25">
      <c r="B23" s="7">
        <v>45981</v>
      </c>
      <c r="C23" s="8">
        <v>377.5</v>
      </c>
      <c r="D23" s="9"/>
      <c r="E23" s="10">
        <v>20</v>
      </c>
      <c r="F23" s="33">
        <f t="shared" si="0"/>
        <v>7550</v>
      </c>
      <c r="G23" s="19"/>
      <c r="H23" s="16"/>
      <c r="I23" s="17"/>
      <c r="J23" s="18"/>
    </row>
    <row r="24" spans="2:10" x14ac:dyDescent="0.25">
      <c r="B24" s="7">
        <v>45982</v>
      </c>
      <c r="C24" s="8">
        <v>351</v>
      </c>
      <c r="D24" s="9"/>
      <c r="E24" s="10">
        <v>20</v>
      </c>
      <c r="F24" s="33">
        <f t="shared" si="0"/>
        <v>7020</v>
      </c>
      <c r="G24" s="19"/>
      <c r="H24" s="16"/>
      <c r="I24" s="17"/>
      <c r="J24" s="18"/>
    </row>
    <row r="25" spans="2:10" x14ac:dyDescent="0.25">
      <c r="B25" s="7">
        <v>45983</v>
      </c>
      <c r="C25" s="8">
        <v>392</v>
      </c>
      <c r="D25" s="9"/>
      <c r="E25" s="10">
        <v>20</v>
      </c>
      <c r="F25" s="33">
        <f t="shared" si="0"/>
        <v>7840</v>
      </c>
      <c r="G25" s="19"/>
      <c r="H25" s="16"/>
      <c r="I25" s="17"/>
      <c r="J25" s="18"/>
    </row>
    <row r="26" spans="2:10" x14ac:dyDescent="0.25">
      <c r="B26" s="7">
        <v>45984</v>
      </c>
      <c r="C26" s="8">
        <v>393</v>
      </c>
      <c r="D26" s="9"/>
      <c r="E26" s="10">
        <v>20</v>
      </c>
      <c r="F26" s="33">
        <f t="shared" si="0"/>
        <v>7860</v>
      </c>
      <c r="G26" s="19"/>
      <c r="H26" s="16"/>
      <c r="I26" s="17"/>
      <c r="J26" s="18"/>
    </row>
    <row r="27" spans="2:10" x14ac:dyDescent="0.25">
      <c r="B27" s="7">
        <v>45985</v>
      </c>
      <c r="C27" s="8">
        <v>386</v>
      </c>
      <c r="D27" s="9"/>
      <c r="E27" s="10">
        <v>20</v>
      </c>
      <c r="F27" s="33">
        <f t="shared" si="0"/>
        <v>7720</v>
      </c>
      <c r="G27" s="19"/>
      <c r="H27" s="16"/>
      <c r="I27" s="17"/>
      <c r="J27" s="18"/>
    </row>
    <row r="28" spans="2:10" x14ac:dyDescent="0.25">
      <c r="B28" s="7">
        <v>45986</v>
      </c>
      <c r="C28" s="8">
        <v>393</v>
      </c>
      <c r="D28" s="9"/>
      <c r="E28" s="10">
        <v>20</v>
      </c>
      <c r="F28" s="33">
        <f t="shared" si="0"/>
        <v>7860</v>
      </c>
      <c r="G28" s="19"/>
      <c r="H28" s="16"/>
      <c r="I28" s="17"/>
      <c r="J28" s="18"/>
    </row>
    <row r="29" spans="2:10" x14ac:dyDescent="0.25">
      <c r="B29" s="7">
        <v>45987</v>
      </c>
      <c r="C29" s="8">
        <v>394</v>
      </c>
      <c r="D29" s="9"/>
      <c r="E29" s="10">
        <v>20</v>
      </c>
      <c r="F29" s="33">
        <f t="shared" si="0"/>
        <v>7880</v>
      </c>
      <c r="G29" s="19"/>
      <c r="H29" s="16"/>
      <c r="I29" s="17"/>
      <c r="J29" s="18"/>
    </row>
    <row r="30" spans="2:10" x14ac:dyDescent="0.25">
      <c r="B30" s="7">
        <v>45988</v>
      </c>
      <c r="C30" s="8">
        <v>386.5</v>
      </c>
      <c r="D30" s="9"/>
      <c r="E30" s="10">
        <v>20</v>
      </c>
      <c r="F30" s="33">
        <f t="shared" si="0"/>
        <v>7730</v>
      </c>
      <c r="G30" s="19"/>
      <c r="H30" s="16"/>
      <c r="I30" s="17"/>
      <c r="J30" s="18"/>
    </row>
    <row r="31" spans="2:10" x14ac:dyDescent="0.25">
      <c r="B31" s="7">
        <v>45989</v>
      </c>
      <c r="C31" s="8">
        <v>394</v>
      </c>
      <c r="D31" s="9"/>
      <c r="E31" s="10">
        <v>20</v>
      </c>
      <c r="F31" s="33">
        <f t="shared" si="0"/>
        <v>7880</v>
      </c>
      <c r="G31" s="19"/>
      <c r="H31" s="16"/>
      <c r="I31" s="17"/>
      <c r="J31" s="18"/>
    </row>
    <row r="32" spans="2:10" x14ac:dyDescent="0.25">
      <c r="B32" s="7">
        <v>45990</v>
      </c>
      <c r="C32" s="8">
        <v>387</v>
      </c>
      <c r="D32" s="9"/>
      <c r="E32" s="10">
        <v>20</v>
      </c>
      <c r="F32" s="33">
        <f t="shared" si="0"/>
        <v>7740</v>
      </c>
      <c r="G32" s="19"/>
      <c r="H32" s="16"/>
      <c r="I32" s="17"/>
      <c r="J32" s="18"/>
    </row>
    <row r="33" spans="2:12" x14ac:dyDescent="0.25">
      <c r="B33" s="7">
        <v>45991</v>
      </c>
      <c r="C33" s="8">
        <v>401</v>
      </c>
      <c r="D33" s="9"/>
      <c r="E33" s="10">
        <v>20</v>
      </c>
      <c r="F33" s="33">
        <f t="shared" si="0"/>
        <v>8020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9743</v>
      </c>
      <c r="D35" s="40">
        <f>SUM(D4:D34)</f>
        <v>0</v>
      </c>
      <c r="E35" s="41"/>
      <c r="F35" s="42" t="s">
        <v>4</v>
      </c>
      <c r="G35" s="24"/>
      <c r="H35" s="110" t="s">
        <v>11</v>
      </c>
      <c r="I35" s="110"/>
      <c r="J35" s="25">
        <f>SUM(J4:J34)</f>
        <v>302265.29139999999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194860</v>
      </c>
      <c r="L36" s="31">
        <f>J36-J4-J5-J6</f>
        <v>192718.48859999998</v>
      </c>
    </row>
    <row r="37" spans="2:12" x14ac:dyDescent="0.25">
      <c r="B37" s="26" t="s">
        <v>14</v>
      </c>
      <c r="C37" s="30">
        <f>C35</f>
        <v>9743</v>
      </c>
      <c r="D37" s="9">
        <f>D35/1.03</f>
        <v>0</v>
      </c>
      <c r="E37" s="10"/>
      <c r="F37" s="33">
        <f>SUM(F4:F36)</f>
        <v>194860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4"/>
      <c r="F39" s="35"/>
      <c r="G39" s="28"/>
      <c r="H39" s="114" t="s">
        <v>17</v>
      </c>
      <c r="I39" s="114"/>
      <c r="J39" s="29">
        <f>J36+J37+J38-J35</f>
        <v>-107405.29139999999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4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200000</v>
      </c>
    </row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L2" s="103" t="s">
        <v>39</v>
      </c>
      <c r="M2" s="103"/>
      <c r="N2" s="10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199050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45968</v>
      </c>
      <c r="M3" s="12" t="s">
        <v>32</v>
      </c>
      <c r="N3" s="61">
        <v>350000</v>
      </c>
      <c r="P3" s="69">
        <v>45988</v>
      </c>
      <c r="Q3" s="70">
        <f>R3-P3</f>
        <v>34</v>
      </c>
      <c r="R3" s="71">
        <v>46022</v>
      </c>
      <c r="S3" s="70" t="s">
        <v>38</v>
      </c>
      <c r="T3" s="72">
        <v>497</v>
      </c>
      <c r="U3" s="70" t="s">
        <v>37</v>
      </c>
      <c r="V3" s="73" t="s">
        <v>33</v>
      </c>
      <c r="W3" s="74">
        <v>90</v>
      </c>
      <c r="X3" s="73" t="s">
        <v>34</v>
      </c>
      <c r="Y3" s="75">
        <v>745</v>
      </c>
      <c r="Z3" s="76">
        <v>67050</v>
      </c>
      <c r="AA3" s="77"/>
      <c r="AB3" s="76">
        <v>67050</v>
      </c>
      <c r="AC3" s="79" t="s">
        <v>53</v>
      </c>
    </row>
    <row r="4" spans="2:29" x14ac:dyDescent="0.25">
      <c r="B4" s="7">
        <v>45992</v>
      </c>
      <c r="C4" s="8">
        <v>376.5</v>
      </c>
      <c r="D4" s="9"/>
      <c r="E4" s="10">
        <v>20</v>
      </c>
      <c r="F4" s="33">
        <f>E4*C4</f>
        <v>7530</v>
      </c>
      <c r="G4" s="11"/>
      <c r="H4" s="12" t="s">
        <v>6</v>
      </c>
      <c r="I4" s="13">
        <v>0.01</v>
      </c>
      <c r="J4" s="14">
        <f>(F36+F37)*I4</f>
        <v>2097.1</v>
      </c>
      <c r="L4" s="58" t="s">
        <v>40</v>
      </c>
      <c r="M4" s="58" t="s">
        <v>44</v>
      </c>
      <c r="N4" s="59">
        <v>-50000</v>
      </c>
      <c r="P4" s="69">
        <v>45988</v>
      </c>
      <c r="Q4" s="70">
        <f>R4-P4</f>
        <v>34</v>
      </c>
      <c r="R4" s="71">
        <v>46022</v>
      </c>
      <c r="S4" s="70" t="s">
        <v>38</v>
      </c>
      <c r="T4" s="72">
        <v>497</v>
      </c>
      <c r="U4" s="70" t="s">
        <v>37</v>
      </c>
      <c r="V4" s="73" t="s">
        <v>36</v>
      </c>
      <c r="W4" s="74">
        <v>30</v>
      </c>
      <c r="X4" s="73" t="s">
        <v>34</v>
      </c>
      <c r="Y4" s="75">
        <v>600</v>
      </c>
      <c r="Z4" s="76">
        <v>18000</v>
      </c>
      <c r="AA4" s="76"/>
      <c r="AB4" s="76">
        <v>18000</v>
      </c>
      <c r="AC4" s="79" t="s">
        <v>53</v>
      </c>
    </row>
    <row r="5" spans="2:29" x14ac:dyDescent="0.25">
      <c r="B5" s="7">
        <v>45993</v>
      </c>
      <c r="C5" s="8">
        <v>403.5</v>
      </c>
      <c r="D5" s="9"/>
      <c r="E5" s="10">
        <v>20</v>
      </c>
      <c r="F5" s="33">
        <f t="shared" ref="F5:F34" si="0">E5*C5</f>
        <v>8070</v>
      </c>
      <c r="G5" s="11"/>
      <c r="H5" s="12" t="s">
        <v>7</v>
      </c>
      <c r="I5" s="13">
        <v>1E-3</v>
      </c>
      <c r="J5" s="14">
        <f>(F36+F37-J4-J6)*I5</f>
        <v>207.6129</v>
      </c>
      <c r="L5" s="58" t="s">
        <v>41</v>
      </c>
      <c r="M5" s="58" t="s">
        <v>48</v>
      </c>
      <c r="N5" s="59">
        <v>-100000</v>
      </c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8"/>
    </row>
    <row r="6" spans="2:29" x14ac:dyDescent="0.25">
      <c r="B6" s="7">
        <v>45994</v>
      </c>
      <c r="C6" s="8">
        <v>390</v>
      </c>
      <c r="D6" s="9"/>
      <c r="E6" s="10">
        <v>20</v>
      </c>
      <c r="F6" s="33">
        <f t="shared" si="0"/>
        <v>7800</v>
      </c>
      <c r="G6" s="11"/>
      <c r="H6" s="12" t="s">
        <v>8</v>
      </c>
      <c r="I6" s="13"/>
      <c r="J6" s="14"/>
      <c r="L6" s="17" t="s">
        <v>42</v>
      </c>
      <c r="M6" s="17" t="s">
        <v>49</v>
      </c>
      <c r="N6" s="56"/>
      <c r="P6" s="68">
        <v>46011</v>
      </c>
      <c r="Q6" s="17">
        <f>R6-P6</f>
        <v>42</v>
      </c>
      <c r="R6" s="48">
        <v>46053</v>
      </c>
      <c r="S6" s="17" t="s">
        <v>38</v>
      </c>
      <c r="T6" s="67">
        <v>556</v>
      </c>
      <c r="U6" s="17" t="s">
        <v>37</v>
      </c>
      <c r="V6" s="66" t="s">
        <v>36</v>
      </c>
      <c r="W6" s="65">
        <v>40</v>
      </c>
      <c r="X6" s="66" t="s">
        <v>34</v>
      </c>
      <c r="Y6" s="64">
        <v>594.05940999999996</v>
      </c>
      <c r="Z6" s="63">
        <v>23762.38</v>
      </c>
      <c r="AA6" s="63">
        <v>237.62</v>
      </c>
      <c r="AB6" s="63">
        <v>24000</v>
      </c>
      <c r="AC6" s="66" t="s">
        <v>51</v>
      </c>
    </row>
    <row r="7" spans="2:29" x14ac:dyDescent="0.25">
      <c r="B7" s="7">
        <v>45995</v>
      </c>
      <c r="C7" s="8">
        <v>400</v>
      </c>
      <c r="D7" s="9"/>
      <c r="E7" s="10">
        <v>20</v>
      </c>
      <c r="F7" s="33">
        <f t="shared" si="0"/>
        <v>8000</v>
      </c>
      <c r="G7" s="11"/>
      <c r="H7" s="12" t="s">
        <v>9</v>
      </c>
      <c r="I7" s="13"/>
      <c r="J7" s="14">
        <f>'KASIM 2025'!J39*-1</f>
        <v>107405.29139999999</v>
      </c>
      <c r="L7" s="17" t="s">
        <v>43</v>
      </c>
      <c r="M7" s="17" t="s">
        <v>50</v>
      </c>
      <c r="N7" s="56"/>
      <c r="P7" s="68">
        <v>46011</v>
      </c>
      <c r="Q7" s="17">
        <f>R7-P7</f>
        <v>42</v>
      </c>
      <c r="R7" s="48">
        <v>46053</v>
      </c>
      <c r="S7" s="17" t="s">
        <v>38</v>
      </c>
      <c r="T7" s="67">
        <v>556</v>
      </c>
      <c r="U7" s="17" t="s">
        <v>37</v>
      </c>
      <c r="V7" s="66" t="s">
        <v>52</v>
      </c>
      <c r="W7" s="65">
        <v>125</v>
      </c>
      <c r="X7" s="66" t="s">
        <v>34</v>
      </c>
      <c r="Y7" s="64">
        <v>720</v>
      </c>
      <c r="Z7" s="63">
        <v>90000</v>
      </c>
      <c r="AA7" s="62"/>
      <c r="AB7" s="63">
        <v>90000</v>
      </c>
      <c r="AC7" s="66" t="s">
        <v>51</v>
      </c>
    </row>
    <row r="8" spans="2:29" x14ac:dyDescent="0.25">
      <c r="B8" s="7">
        <v>45996</v>
      </c>
      <c r="C8" s="8">
        <v>376</v>
      </c>
      <c r="D8" s="9"/>
      <c r="E8" s="10">
        <v>20</v>
      </c>
      <c r="F8" s="33">
        <f t="shared" si="0"/>
        <v>7520</v>
      </c>
      <c r="G8" s="15"/>
      <c r="H8" s="16"/>
      <c r="I8" s="17"/>
      <c r="J8" s="18"/>
      <c r="N8" s="57"/>
    </row>
    <row r="9" spans="2:29" x14ac:dyDescent="0.25">
      <c r="B9" s="7">
        <v>45997</v>
      </c>
      <c r="C9" s="8">
        <v>401</v>
      </c>
      <c r="D9" s="9"/>
      <c r="E9" s="10">
        <v>20</v>
      </c>
      <c r="F9" s="33">
        <f t="shared" si="0"/>
        <v>8020</v>
      </c>
      <c r="G9" s="15"/>
      <c r="H9" s="16" t="s">
        <v>41</v>
      </c>
      <c r="I9" s="17"/>
      <c r="J9" s="18">
        <v>100000</v>
      </c>
    </row>
    <row r="10" spans="2:29" x14ac:dyDescent="0.25">
      <c r="B10" s="7">
        <v>45998</v>
      </c>
      <c r="C10" s="8">
        <v>389</v>
      </c>
      <c r="D10" s="9"/>
      <c r="E10" s="10">
        <v>20</v>
      </c>
      <c r="F10" s="33">
        <f t="shared" si="0"/>
        <v>7780</v>
      </c>
      <c r="G10" s="15"/>
      <c r="H10" s="16"/>
      <c r="I10" s="17"/>
      <c r="J10" s="18"/>
    </row>
    <row r="11" spans="2:29" x14ac:dyDescent="0.25">
      <c r="B11" s="7">
        <v>45999</v>
      </c>
      <c r="C11" s="8">
        <v>389</v>
      </c>
      <c r="D11" s="9"/>
      <c r="E11" s="10">
        <v>20</v>
      </c>
      <c r="F11" s="33">
        <f t="shared" si="0"/>
        <v>7780</v>
      </c>
      <c r="G11" s="80"/>
      <c r="H11" s="16"/>
      <c r="I11" s="17"/>
      <c r="J11" s="81"/>
    </row>
    <row r="12" spans="2:29" x14ac:dyDescent="0.25">
      <c r="B12" s="7">
        <v>46000</v>
      </c>
      <c r="C12" s="8">
        <v>375</v>
      </c>
      <c r="D12" s="9"/>
      <c r="E12" s="10">
        <v>20</v>
      </c>
      <c r="F12" s="33">
        <f t="shared" si="0"/>
        <v>7500</v>
      </c>
      <c r="G12" s="80"/>
      <c r="H12" s="16" t="s">
        <v>57</v>
      </c>
      <c r="I12" s="17"/>
      <c r="J12" s="81">
        <v>10655.4</v>
      </c>
    </row>
    <row r="13" spans="2:29" x14ac:dyDescent="0.25">
      <c r="B13" s="7">
        <v>46001</v>
      </c>
      <c r="C13" s="8">
        <v>378</v>
      </c>
      <c r="D13" s="9"/>
      <c r="E13" s="10">
        <v>20</v>
      </c>
      <c r="F13" s="33">
        <f t="shared" si="0"/>
        <v>7560</v>
      </c>
      <c r="G13" s="15"/>
      <c r="H13" s="16" t="s">
        <v>58</v>
      </c>
      <c r="I13" s="17"/>
      <c r="J13" s="18">
        <v>9336.3200000000015</v>
      </c>
    </row>
    <row r="14" spans="2:29" x14ac:dyDescent="0.25">
      <c r="B14" s="7">
        <v>46002</v>
      </c>
      <c r="C14" s="8">
        <v>358.5</v>
      </c>
      <c r="D14" s="9"/>
      <c r="E14" s="10">
        <v>20</v>
      </c>
      <c r="F14" s="33">
        <f t="shared" si="0"/>
        <v>7170</v>
      </c>
      <c r="G14" s="19"/>
      <c r="H14" s="16"/>
      <c r="I14" s="17"/>
      <c r="J14" s="18"/>
    </row>
    <row r="15" spans="2:29" x14ac:dyDescent="0.25">
      <c r="B15" s="7">
        <v>46003</v>
      </c>
      <c r="C15" s="8">
        <v>350.5</v>
      </c>
      <c r="D15" s="9"/>
      <c r="E15" s="10">
        <v>20</v>
      </c>
      <c r="F15" s="33">
        <f t="shared" si="0"/>
        <v>7010</v>
      </c>
      <c r="G15" s="19"/>
      <c r="H15" s="16"/>
      <c r="I15" s="17"/>
      <c r="J15" s="18"/>
    </row>
    <row r="16" spans="2:29" x14ac:dyDescent="0.25">
      <c r="B16" s="7">
        <v>46004</v>
      </c>
      <c r="C16" s="8">
        <v>336</v>
      </c>
      <c r="D16" s="9"/>
      <c r="E16" s="10">
        <v>20</v>
      </c>
      <c r="F16" s="33">
        <f t="shared" si="0"/>
        <v>6720</v>
      </c>
      <c r="G16" s="19"/>
      <c r="H16" s="16"/>
      <c r="I16" s="17"/>
      <c r="J16" s="18"/>
    </row>
    <row r="17" spans="2:10" x14ac:dyDescent="0.25">
      <c r="B17" s="7">
        <v>46005</v>
      </c>
      <c r="C17" s="8">
        <v>350</v>
      </c>
      <c r="D17" s="9"/>
      <c r="E17" s="10">
        <v>20</v>
      </c>
      <c r="F17" s="33">
        <f t="shared" si="0"/>
        <v>7000</v>
      </c>
      <c r="G17" s="19"/>
      <c r="H17" s="16"/>
      <c r="I17" s="17"/>
      <c r="J17" s="18"/>
    </row>
    <row r="18" spans="2:10" x14ac:dyDescent="0.25">
      <c r="B18" s="7">
        <v>46006</v>
      </c>
      <c r="C18" s="8">
        <v>319</v>
      </c>
      <c r="D18" s="9"/>
      <c r="E18" s="10">
        <v>20</v>
      </c>
      <c r="F18" s="33">
        <f t="shared" si="0"/>
        <v>6380</v>
      </c>
      <c r="G18" s="19"/>
      <c r="H18" s="16"/>
      <c r="I18" s="17"/>
      <c r="J18" s="18"/>
    </row>
    <row r="19" spans="2:10" x14ac:dyDescent="0.25">
      <c r="B19" s="7">
        <v>46007</v>
      </c>
      <c r="C19" s="8">
        <v>359</v>
      </c>
      <c r="D19" s="9"/>
      <c r="E19" s="10">
        <v>20</v>
      </c>
      <c r="F19" s="33">
        <f t="shared" si="0"/>
        <v>7180</v>
      </c>
      <c r="G19" s="19"/>
      <c r="H19" s="16"/>
      <c r="I19" s="17"/>
      <c r="J19" s="18"/>
    </row>
    <row r="20" spans="2:10" x14ac:dyDescent="0.25">
      <c r="B20" s="7">
        <v>46008</v>
      </c>
      <c r="C20" s="8">
        <v>326</v>
      </c>
      <c r="D20" s="9"/>
      <c r="E20" s="10">
        <v>20</v>
      </c>
      <c r="F20" s="33">
        <f t="shared" si="0"/>
        <v>6520</v>
      </c>
      <c r="G20" s="19"/>
      <c r="H20" s="16"/>
      <c r="I20" s="17"/>
      <c r="J20" s="18"/>
    </row>
    <row r="21" spans="2:10" x14ac:dyDescent="0.25">
      <c r="B21" s="7">
        <v>46009</v>
      </c>
      <c r="C21" s="8">
        <v>355.5</v>
      </c>
      <c r="D21" s="9"/>
      <c r="E21" s="10">
        <v>20</v>
      </c>
      <c r="F21" s="33">
        <f t="shared" si="0"/>
        <v>7110</v>
      </c>
      <c r="G21" s="19"/>
      <c r="H21" s="16"/>
      <c r="I21" s="17"/>
      <c r="J21" s="18"/>
    </row>
    <row r="22" spans="2:10" x14ac:dyDescent="0.25">
      <c r="B22" s="7">
        <v>46010</v>
      </c>
      <c r="C22" s="8">
        <v>322</v>
      </c>
      <c r="D22" s="9"/>
      <c r="E22" s="10">
        <v>20</v>
      </c>
      <c r="F22" s="33">
        <f t="shared" si="0"/>
        <v>6440</v>
      </c>
      <c r="G22" s="19"/>
      <c r="H22" s="16"/>
      <c r="I22" s="17"/>
      <c r="J22" s="18"/>
    </row>
    <row r="23" spans="2:10" x14ac:dyDescent="0.25">
      <c r="B23" s="7">
        <v>46011</v>
      </c>
      <c r="C23" s="8">
        <v>342.5</v>
      </c>
      <c r="D23" s="9"/>
      <c r="E23" s="10">
        <v>20</v>
      </c>
      <c r="F23" s="33">
        <f t="shared" si="0"/>
        <v>6850</v>
      </c>
      <c r="G23" s="19"/>
      <c r="H23" s="16"/>
      <c r="I23" s="17"/>
      <c r="J23" s="18"/>
    </row>
    <row r="24" spans="2:10" x14ac:dyDescent="0.25">
      <c r="B24" s="7">
        <v>46012</v>
      </c>
      <c r="C24" s="8">
        <v>322</v>
      </c>
      <c r="D24" s="9"/>
      <c r="E24" s="10">
        <v>20</v>
      </c>
      <c r="F24" s="33">
        <f t="shared" si="0"/>
        <v>6440</v>
      </c>
      <c r="G24" s="19"/>
      <c r="H24" s="16"/>
      <c r="I24" s="17"/>
      <c r="J24" s="18"/>
    </row>
    <row r="25" spans="2:10" x14ac:dyDescent="0.25">
      <c r="B25" s="7">
        <v>46013</v>
      </c>
      <c r="C25" s="8">
        <v>319.5</v>
      </c>
      <c r="D25" s="9"/>
      <c r="E25" s="10">
        <v>20</v>
      </c>
      <c r="F25" s="33">
        <f t="shared" si="0"/>
        <v>6390</v>
      </c>
      <c r="G25" s="19"/>
      <c r="H25" s="16"/>
      <c r="I25" s="17"/>
      <c r="J25" s="18"/>
    </row>
    <row r="26" spans="2:10" x14ac:dyDescent="0.25">
      <c r="B26" s="7">
        <v>46014</v>
      </c>
      <c r="C26" s="8">
        <v>280</v>
      </c>
      <c r="D26" s="9"/>
      <c r="E26" s="10">
        <v>20</v>
      </c>
      <c r="F26" s="33">
        <f t="shared" si="0"/>
        <v>5600</v>
      </c>
      <c r="G26" s="19"/>
      <c r="H26" s="16"/>
      <c r="I26" s="17"/>
      <c r="J26" s="18"/>
    </row>
    <row r="27" spans="2:10" x14ac:dyDescent="0.25">
      <c r="B27" s="7">
        <v>46015</v>
      </c>
      <c r="C27" s="8">
        <v>379</v>
      </c>
      <c r="D27" s="9"/>
      <c r="E27" s="10">
        <v>20</v>
      </c>
      <c r="F27" s="33">
        <f t="shared" si="0"/>
        <v>7580</v>
      </c>
      <c r="G27" s="19"/>
      <c r="H27" s="16"/>
      <c r="I27" s="17"/>
      <c r="J27" s="18"/>
    </row>
    <row r="28" spans="2:10" x14ac:dyDescent="0.25">
      <c r="B28" s="7">
        <v>46016</v>
      </c>
      <c r="C28" s="8">
        <v>277</v>
      </c>
      <c r="D28" s="9"/>
      <c r="E28" s="10">
        <v>20</v>
      </c>
      <c r="F28" s="33">
        <f t="shared" si="0"/>
        <v>5540</v>
      </c>
      <c r="G28" s="19"/>
      <c r="H28" s="16"/>
      <c r="I28" s="17"/>
      <c r="J28" s="18"/>
    </row>
    <row r="29" spans="2:10" x14ac:dyDescent="0.25">
      <c r="B29" s="7">
        <v>46017</v>
      </c>
      <c r="C29" s="8">
        <v>280</v>
      </c>
      <c r="D29" s="9"/>
      <c r="E29" s="10">
        <v>20</v>
      </c>
      <c r="F29" s="33">
        <f t="shared" si="0"/>
        <v>5600</v>
      </c>
      <c r="G29" s="19"/>
      <c r="H29" s="16"/>
      <c r="I29" s="17"/>
      <c r="J29" s="18"/>
    </row>
    <row r="30" spans="2:10" x14ac:dyDescent="0.25">
      <c r="B30" s="7">
        <v>46018</v>
      </c>
      <c r="C30" s="8">
        <v>275.5</v>
      </c>
      <c r="D30" s="9"/>
      <c r="E30" s="10">
        <v>20</v>
      </c>
      <c r="F30" s="33">
        <f t="shared" si="0"/>
        <v>5510</v>
      </c>
      <c r="G30" s="19"/>
      <c r="H30" s="16"/>
      <c r="I30" s="17"/>
      <c r="J30" s="18"/>
    </row>
    <row r="31" spans="2:10" x14ac:dyDescent="0.25">
      <c r="B31" s="7">
        <v>46019</v>
      </c>
      <c r="C31" s="8">
        <v>273</v>
      </c>
      <c r="D31" s="9"/>
      <c r="E31" s="10">
        <v>20</v>
      </c>
      <c r="F31" s="33">
        <f t="shared" si="0"/>
        <v>5460</v>
      </c>
      <c r="G31" s="19"/>
      <c r="H31" s="16"/>
      <c r="I31" s="17"/>
      <c r="J31" s="18"/>
    </row>
    <row r="32" spans="2:10" x14ac:dyDescent="0.25">
      <c r="B32" s="7">
        <v>46020</v>
      </c>
      <c r="C32" s="8">
        <v>277.5</v>
      </c>
      <c r="D32" s="9"/>
      <c r="E32" s="10">
        <v>20</v>
      </c>
      <c r="F32" s="33">
        <f t="shared" si="0"/>
        <v>5550</v>
      </c>
      <c r="G32" s="19"/>
      <c r="H32" s="16"/>
      <c r="I32" s="17"/>
      <c r="J32" s="18"/>
    </row>
    <row r="33" spans="2:12" x14ac:dyDescent="0.25">
      <c r="B33" s="7">
        <v>46021</v>
      </c>
      <c r="C33" s="8">
        <v>253</v>
      </c>
      <c r="D33" s="9"/>
      <c r="E33" s="10">
        <v>20</v>
      </c>
      <c r="F33" s="33">
        <f t="shared" si="0"/>
        <v>5060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252</v>
      </c>
      <c r="D34" s="45"/>
      <c r="E34" s="10">
        <v>20</v>
      </c>
      <c r="F34" s="46">
        <f t="shared" si="0"/>
        <v>5040</v>
      </c>
      <c r="G34" s="28"/>
      <c r="H34" s="82"/>
      <c r="I34" s="27"/>
      <c r="J34" s="29"/>
    </row>
    <row r="35" spans="2:12" x14ac:dyDescent="0.25">
      <c r="B35" s="38" t="s">
        <v>10</v>
      </c>
      <c r="C35" s="39">
        <f>SUM(C4:C34)</f>
        <v>10485.5</v>
      </c>
      <c r="D35" s="40">
        <f>SUM(D4:D34)</f>
        <v>0</v>
      </c>
      <c r="E35" s="41"/>
      <c r="F35" s="42" t="s">
        <v>4</v>
      </c>
      <c r="G35" s="24"/>
      <c r="H35" s="110" t="s">
        <v>11</v>
      </c>
      <c r="I35" s="110"/>
      <c r="J35" s="25">
        <f>SUM(J4:J34)</f>
        <v>229701.72429999997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209710</v>
      </c>
      <c r="L36" s="31">
        <f>J36-J4-J5-J6</f>
        <v>207405.28709999999</v>
      </c>
    </row>
    <row r="37" spans="2:12" x14ac:dyDescent="0.25">
      <c r="B37" s="26" t="s">
        <v>14</v>
      </c>
      <c r="C37" s="30">
        <f>C35</f>
        <v>10485.5</v>
      </c>
      <c r="D37" s="9">
        <f>D35/1.03</f>
        <v>0</v>
      </c>
      <c r="E37" s="10"/>
      <c r="F37" s="33">
        <f>SUM(F4:F36)</f>
        <v>209710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4"/>
      <c r="F39" s="35"/>
      <c r="G39" s="28"/>
      <c r="H39" s="114" t="s">
        <v>17</v>
      </c>
      <c r="I39" s="114"/>
      <c r="J39" s="29">
        <f>J36+J37+J38-J35</f>
        <v>-19991.724299999973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0D148-67F8-46E4-8E07-164EA644A24D}">
  <dimension ref="B1:AC43"/>
  <sheetViews>
    <sheetView tabSelected="1" zoomScale="85" zoomScaleNormal="85" workbookViewId="0">
      <selection activeCell="N30" sqref="N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4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42578125" bestFit="1" customWidth="1"/>
    <col min="26" max="26" width="10.57031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0</v>
      </c>
    </row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L2" s="103" t="s">
        <v>39</v>
      </c>
      <c r="M2" s="103"/>
      <c r="N2" s="10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-6.1500002630054951E-5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45968</v>
      </c>
      <c r="M3" s="12" t="s">
        <v>32</v>
      </c>
      <c r="N3" s="61">
        <v>350000</v>
      </c>
      <c r="P3" s="83">
        <v>45988</v>
      </c>
      <c r="Q3" s="13">
        <f>R3-P3</f>
        <v>34</v>
      </c>
      <c r="R3" s="84">
        <v>46022</v>
      </c>
      <c r="S3" s="13" t="s">
        <v>38</v>
      </c>
      <c r="T3" s="85">
        <v>497</v>
      </c>
      <c r="U3" s="13" t="s">
        <v>37</v>
      </c>
      <c r="V3" s="86" t="s">
        <v>33</v>
      </c>
      <c r="W3" s="87">
        <v>90</v>
      </c>
      <c r="X3" s="86" t="s">
        <v>34</v>
      </c>
      <c r="Y3" s="88">
        <v>745</v>
      </c>
      <c r="Z3" s="89">
        <v>67050</v>
      </c>
      <c r="AA3" s="90"/>
      <c r="AB3" s="89">
        <v>67050</v>
      </c>
      <c r="AC3" s="79" t="s">
        <v>53</v>
      </c>
    </row>
    <row r="4" spans="2:29" x14ac:dyDescent="0.25">
      <c r="B4" s="7">
        <v>46023</v>
      </c>
      <c r="C4" s="8">
        <v>265</v>
      </c>
      <c r="D4" s="9"/>
      <c r="E4" s="10">
        <v>20</v>
      </c>
      <c r="F4" s="33">
        <f>E4*C4</f>
        <v>5300</v>
      </c>
      <c r="G4" s="11"/>
      <c r="H4" s="12" t="s">
        <v>6</v>
      </c>
      <c r="I4" s="13">
        <v>0.01</v>
      </c>
      <c r="J4" s="14">
        <f>(F36+F37)*I4</f>
        <v>927.30000000000007</v>
      </c>
      <c r="L4" s="58" t="s">
        <v>40</v>
      </c>
      <c r="M4" s="58" t="s">
        <v>44</v>
      </c>
      <c r="N4" s="59">
        <v>-50000</v>
      </c>
      <c r="P4" s="83">
        <v>45988</v>
      </c>
      <c r="Q4" s="13">
        <f>R4-P4</f>
        <v>34</v>
      </c>
      <c r="R4" s="84">
        <v>46022</v>
      </c>
      <c r="S4" s="13" t="s">
        <v>38</v>
      </c>
      <c r="T4" s="85">
        <v>497</v>
      </c>
      <c r="U4" s="13" t="s">
        <v>37</v>
      </c>
      <c r="V4" s="86" t="s">
        <v>36</v>
      </c>
      <c r="W4" s="87">
        <v>30</v>
      </c>
      <c r="X4" s="86" t="s">
        <v>34</v>
      </c>
      <c r="Y4" s="88">
        <v>600</v>
      </c>
      <c r="Z4" s="89">
        <v>18000</v>
      </c>
      <c r="AA4" s="89"/>
      <c r="AB4" s="89">
        <v>18000</v>
      </c>
      <c r="AC4" s="79" t="s">
        <v>53</v>
      </c>
    </row>
    <row r="5" spans="2:29" x14ac:dyDescent="0.25">
      <c r="B5" s="7">
        <v>46024</v>
      </c>
      <c r="C5" s="8">
        <v>226</v>
      </c>
      <c r="D5" s="9"/>
      <c r="E5" s="10">
        <v>20</v>
      </c>
      <c r="F5" s="33">
        <f t="shared" ref="F5:F34" si="0">E5*C5</f>
        <v>4520</v>
      </c>
      <c r="G5" s="11"/>
      <c r="H5" s="12" t="s">
        <v>7</v>
      </c>
      <c r="I5" s="13">
        <v>1E-3</v>
      </c>
      <c r="J5" s="14">
        <f>(F36+F37-J4-J6)*I5</f>
        <v>91.802700000000002</v>
      </c>
      <c r="L5" s="58" t="s">
        <v>41</v>
      </c>
      <c r="M5" s="58" t="s">
        <v>48</v>
      </c>
      <c r="N5" s="59">
        <v>-100000</v>
      </c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91"/>
    </row>
    <row r="6" spans="2:29" x14ac:dyDescent="0.25">
      <c r="B6" s="7">
        <v>46025</v>
      </c>
      <c r="C6" s="8">
        <v>245</v>
      </c>
      <c r="D6" s="9"/>
      <c r="E6" s="10">
        <v>20</v>
      </c>
      <c r="F6" s="33">
        <f t="shared" si="0"/>
        <v>4900</v>
      </c>
      <c r="G6" s="11"/>
      <c r="H6" s="12" t="s">
        <v>8</v>
      </c>
      <c r="I6" s="13"/>
      <c r="J6" s="14"/>
      <c r="L6" s="58" t="s">
        <v>42</v>
      </c>
      <c r="M6" s="58" t="s">
        <v>49</v>
      </c>
      <c r="N6" s="59">
        <v>-100000</v>
      </c>
      <c r="P6" s="92">
        <v>46011</v>
      </c>
      <c r="Q6" s="13">
        <f>R6-P6</f>
        <v>42</v>
      </c>
      <c r="R6" s="84">
        <v>46053</v>
      </c>
      <c r="S6" s="13" t="s">
        <v>38</v>
      </c>
      <c r="T6" s="93">
        <v>556</v>
      </c>
      <c r="U6" s="13" t="s">
        <v>37</v>
      </c>
      <c r="V6" s="94" t="s">
        <v>36</v>
      </c>
      <c r="W6" s="95">
        <v>40</v>
      </c>
      <c r="X6" s="94" t="s">
        <v>34</v>
      </c>
      <c r="Y6" s="96">
        <v>594.05940999999996</v>
      </c>
      <c r="Z6" s="97">
        <v>23762.38</v>
      </c>
      <c r="AA6" s="97">
        <v>237.62</v>
      </c>
      <c r="AB6" s="97">
        <v>24000</v>
      </c>
      <c r="AC6" s="66" t="s">
        <v>51</v>
      </c>
    </row>
    <row r="7" spans="2:29" x14ac:dyDescent="0.25">
      <c r="B7" s="7">
        <v>46026</v>
      </c>
      <c r="C7" s="8">
        <v>241</v>
      </c>
      <c r="D7" s="9"/>
      <c r="E7" s="10">
        <v>20</v>
      </c>
      <c r="F7" s="33">
        <f t="shared" si="0"/>
        <v>4820</v>
      </c>
      <c r="G7" s="11"/>
      <c r="H7" s="12" t="s">
        <v>9</v>
      </c>
      <c r="I7" s="13"/>
      <c r="J7" s="14">
        <f>'ARALIK 2025'!J39*-1</f>
        <v>19991.724299999973</v>
      </c>
      <c r="L7" s="58" t="s">
        <v>43</v>
      </c>
      <c r="M7" s="58" t="s">
        <v>50</v>
      </c>
      <c r="N7" s="59">
        <v>-100000</v>
      </c>
      <c r="P7" s="92">
        <v>46011</v>
      </c>
      <c r="Q7" s="13">
        <f>R7-P7</f>
        <v>42</v>
      </c>
      <c r="R7" s="84">
        <v>46053</v>
      </c>
      <c r="S7" s="13" t="s">
        <v>38</v>
      </c>
      <c r="T7" s="93">
        <v>556</v>
      </c>
      <c r="U7" s="13" t="s">
        <v>37</v>
      </c>
      <c r="V7" s="94" t="s">
        <v>52</v>
      </c>
      <c r="W7" s="95">
        <v>125</v>
      </c>
      <c r="X7" s="94" t="s">
        <v>34</v>
      </c>
      <c r="Y7" s="96">
        <v>720</v>
      </c>
      <c r="Z7" s="97">
        <v>90000</v>
      </c>
      <c r="AA7" s="98"/>
      <c r="AB7" s="97">
        <v>90000</v>
      </c>
      <c r="AC7" s="100" t="s">
        <v>51</v>
      </c>
    </row>
    <row r="8" spans="2:29" x14ac:dyDescent="0.25">
      <c r="B8" s="7">
        <v>46027</v>
      </c>
      <c r="C8" s="8">
        <v>228</v>
      </c>
      <c r="D8" s="9"/>
      <c r="E8" s="10">
        <v>20</v>
      </c>
      <c r="F8" s="33">
        <f t="shared" si="0"/>
        <v>4560</v>
      </c>
      <c r="G8" s="15"/>
      <c r="H8" s="16"/>
      <c r="I8" s="17"/>
      <c r="J8" s="18"/>
      <c r="N8" s="57"/>
      <c r="P8" s="84">
        <v>46067</v>
      </c>
      <c r="Q8" s="13"/>
      <c r="R8" s="13"/>
      <c r="S8" s="13"/>
      <c r="T8" s="13"/>
      <c r="U8" s="13" t="s">
        <v>59</v>
      </c>
      <c r="V8" s="94" t="s">
        <v>36</v>
      </c>
      <c r="W8" s="13">
        <v>15</v>
      </c>
      <c r="X8" s="94" t="s">
        <v>34</v>
      </c>
      <c r="Y8" s="96">
        <v>594.05940999999996</v>
      </c>
      <c r="Z8" s="99">
        <f>Y8*W8</f>
        <v>8910.8911499999995</v>
      </c>
      <c r="AA8" s="102">
        <f>Z8/100</f>
        <v>89.108911499999991</v>
      </c>
      <c r="AB8" s="99">
        <f>-(AA8+Z8)</f>
        <v>-9000.000061499999</v>
      </c>
      <c r="AC8" s="100" t="s">
        <v>51</v>
      </c>
    </row>
    <row r="9" spans="2:29" x14ac:dyDescent="0.25">
      <c r="B9" s="7">
        <v>46028</v>
      </c>
      <c r="C9" s="8">
        <v>228</v>
      </c>
      <c r="D9" s="9"/>
      <c r="E9" s="10">
        <v>20</v>
      </c>
      <c r="F9" s="33">
        <f t="shared" si="0"/>
        <v>4560</v>
      </c>
      <c r="G9" s="15" t="s">
        <v>54</v>
      </c>
      <c r="H9" s="16" t="s">
        <v>42</v>
      </c>
      <c r="I9" s="17"/>
      <c r="J9" s="18">
        <v>100000</v>
      </c>
      <c r="P9" s="84">
        <v>46067</v>
      </c>
      <c r="Q9" s="13"/>
      <c r="R9" s="13"/>
      <c r="S9" s="13"/>
      <c r="T9" s="13"/>
      <c r="U9" s="13" t="s">
        <v>59</v>
      </c>
      <c r="V9" s="94" t="s">
        <v>52</v>
      </c>
      <c r="W9" s="13">
        <v>65</v>
      </c>
      <c r="X9" s="94" t="s">
        <v>34</v>
      </c>
      <c r="Y9" s="96">
        <v>720</v>
      </c>
      <c r="Z9" s="99">
        <f>Y9*W9</f>
        <v>46800</v>
      </c>
      <c r="AA9" s="13"/>
      <c r="AB9" s="99">
        <v>-46800</v>
      </c>
      <c r="AC9" s="100" t="s">
        <v>51</v>
      </c>
    </row>
    <row r="10" spans="2:29" x14ac:dyDescent="0.25">
      <c r="B10" s="7">
        <v>46029</v>
      </c>
      <c r="C10" s="8">
        <v>211</v>
      </c>
      <c r="D10" s="9"/>
      <c r="E10" s="10">
        <v>20</v>
      </c>
      <c r="F10" s="33">
        <f t="shared" si="0"/>
        <v>4220</v>
      </c>
      <c r="G10" s="15" t="s">
        <v>55</v>
      </c>
      <c r="H10" s="16" t="s">
        <v>43</v>
      </c>
      <c r="I10" s="17"/>
      <c r="J10" s="18">
        <v>100000</v>
      </c>
      <c r="P10" s="58"/>
      <c r="Q10" s="58"/>
      <c r="R10" s="58"/>
      <c r="S10" s="58"/>
      <c r="T10" s="58"/>
      <c r="U10" s="58"/>
      <c r="V10" s="58" t="s">
        <v>56</v>
      </c>
      <c r="W10" s="58"/>
      <c r="X10" s="58"/>
      <c r="Y10" s="58"/>
      <c r="Z10" s="58"/>
      <c r="AA10" s="58"/>
      <c r="AB10" s="101">
        <v>-143250</v>
      </c>
    </row>
    <row r="11" spans="2:29" x14ac:dyDescent="0.25">
      <c r="B11" s="7">
        <v>46030</v>
      </c>
      <c r="C11" s="8">
        <v>246</v>
      </c>
      <c r="D11" s="9"/>
      <c r="E11" s="10">
        <v>20</v>
      </c>
      <c r="F11" s="33">
        <f t="shared" si="0"/>
        <v>4920</v>
      </c>
      <c r="G11" s="19"/>
      <c r="H11" s="16"/>
      <c r="I11" s="17"/>
      <c r="J11" s="18"/>
    </row>
    <row r="12" spans="2:29" x14ac:dyDescent="0.25">
      <c r="B12" s="7">
        <v>46031</v>
      </c>
      <c r="C12" s="8">
        <v>233</v>
      </c>
      <c r="D12" s="9"/>
      <c r="E12" s="10">
        <v>20</v>
      </c>
      <c r="F12" s="33">
        <f t="shared" si="0"/>
        <v>4660</v>
      </c>
      <c r="G12" s="19"/>
      <c r="H12" s="16"/>
      <c r="I12" s="17"/>
      <c r="J12" s="18"/>
    </row>
    <row r="13" spans="2:29" x14ac:dyDescent="0.25">
      <c r="B13" s="7">
        <v>46032</v>
      </c>
      <c r="C13" s="8">
        <v>243</v>
      </c>
      <c r="D13" s="9"/>
      <c r="E13" s="10">
        <v>20</v>
      </c>
      <c r="F13" s="33">
        <f t="shared" si="0"/>
        <v>4860</v>
      </c>
      <c r="G13" s="15">
        <v>45988</v>
      </c>
      <c r="H13" s="16" t="s">
        <v>60</v>
      </c>
      <c r="I13" s="17"/>
      <c r="J13" s="18">
        <v>67050</v>
      </c>
    </row>
    <row r="14" spans="2:29" x14ac:dyDescent="0.25">
      <c r="B14" s="7">
        <v>46033</v>
      </c>
      <c r="C14" s="8">
        <v>235</v>
      </c>
      <c r="D14" s="9"/>
      <c r="E14" s="10">
        <v>20</v>
      </c>
      <c r="F14" s="33">
        <f t="shared" si="0"/>
        <v>4700</v>
      </c>
      <c r="G14" s="15">
        <v>45988</v>
      </c>
      <c r="H14" s="16" t="s">
        <v>61</v>
      </c>
      <c r="I14" s="17"/>
      <c r="J14" s="18">
        <v>18000</v>
      </c>
    </row>
    <row r="15" spans="2:29" x14ac:dyDescent="0.25">
      <c r="B15" s="7">
        <v>46034</v>
      </c>
      <c r="C15" s="8">
        <v>223</v>
      </c>
      <c r="D15" s="9"/>
      <c r="E15" s="10">
        <v>20</v>
      </c>
      <c r="F15" s="33">
        <f t="shared" si="0"/>
        <v>4460</v>
      </c>
      <c r="G15" s="15">
        <v>46011</v>
      </c>
      <c r="H15" s="16" t="s">
        <v>62</v>
      </c>
      <c r="I15" s="17"/>
      <c r="J15" s="18">
        <v>24000</v>
      </c>
    </row>
    <row r="16" spans="2:29" x14ac:dyDescent="0.25">
      <c r="B16" s="7">
        <v>46035</v>
      </c>
      <c r="C16" s="8">
        <v>213</v>
      </c>
      <c r="D16" s="9"/>
      <c r="E16" s="10">
        <v>20</v>
      </c>
      <c r="F16" s="33">
        <f t="shared" si="0"/>
        <v>4260</v>
      </c>
      <c r="G16" s="15">
        <v>46011</v>
      </c>
      <c r="H16" s="16" t="s">
        <v>63</v>
      </c>
      <c r="I16" s="17"/>
      <c r="J16" s="18">
        <v>90000</v>
      </c>
    </row>
    <row r="17" spans="2:10" x14ac:dyDescent="0.25">
      <c r="B17" s="7">
        <v>46036</v>
      </c>
      <c r="C17" s="8">
        <v>225</v>
      </c>
      <c r="D17" s="9"/>
      <c r="E17" s="10">
        <v>20</v>
      </c>
      <c r="F17" s="33">
        <f t="shared" si="0"/>
        <v>4500</v>
      </c>
      <c r="G17" s="15">
        <v>46067</v>
      </c>
      <c r="H17" s="16" t="s">
        <v>64</v>
      </c>
      <c r="I17" s="17"/>
      <c r="J17" s="18">
        <v>-9000</v>
      </c>
    </row>
    <row r="18" spans="2:10" x14ac:dyDescent="0.25">
      <c r="B18" s="7">
        <v>46037</v>
      </c>
      <c r="C18" s="8">
        <v>197</v>
      </c>
      <c r="D18" s="9"/>
      <c r="E18" s="10">
        <v>20</v>
      </c>
      <c r="F18" s="33">
        <f t="shared" si="0"/>
        <v>3940</v>
      </c>
      <c r="G18" s="15">
        <v>46067</v>
      </c>
      <c r="H18" s="16" t="s">
        <v>65</v>
      </c>
      <c r="I18" s="17"/>
      <c r="J18" s="18">
        <v>-46800</v>
      </c>
    </row>
    <row r="19" spans="2:10" x14ac:dyDescent="0.25">
      <c r="B19" s="7">
        <v>46038</v>
      </c>
      <c r="C19" s="8">
        <v>200</v>
      </c>
      <c r="D19" s="9"/>
      <c r="E19" s="10">
        <v>20</v>
      </c>
      <c r="F19" s="33">
        <f t="shared" si="0"/>
        <v>4000</v>
      </c>
      <c r="G19" s="19"/>
      <c r="H19" s="16"/>
      <c r="I19" s="17"/>
      <c r="J19" s="18"/>
    </row>
    <row r="20" spans="2:10" x14ac:dyDescent="0.25">
      <c r="B20" s="7">
        <v>46039</v>
      </c>
      <c r="C20" s="8">
        <v>203.5</v>
      </c>
      <c r="D20" s="9"/>
      <c r="E20" s="10">
        <v>20</v>
      </c>
      <c r="F20" s="33">
        <f t="shared" si="0"/>
        <v>4070</v>
      </c>
      <c r="G20" s="15">
        <v>46069</v>
      </c>
      <c r="H20" s="16" t="s">
        <v>66</v>
      </c>
      <c r="I20" s="17"/>
      <c r="J20" s="18">
        <v>-90000</v>
      </c>
    </row>
    <row r="21" spans="2:10" x14ac:dyDescent="0.25">
      <c r="B21" s="7">
        <v>46040</v>
      </c>
      <c r="C21" s="8">
        <v>200</v>
      </c>
      <c r="D21" s="9"/>
      <c r="E21" s="10">
        <v>20</v>
      </c>
      <c r="F21" s="33">
        <f t="shared" si="0"/>
        <v>4000</v>
      </c>
      <c r="G21" s="19"/>
      <c r="H21" s="16"/>
      <c r="I21" s="17"/>
      <c r="J21" s="18"/>
    </row>
    <row r="22" spans="2:10" x14ac:dyDescent="0.25">
      <c r="B22" s="7">
        <v>46041</v>
      </c>
      <c r="C22" s="8">
        <v>192</v>
      </c>
      <c r="D22" s="9"/>
      <c r="E22" s="10">
        <v>20</v>
      </c>
      <c r="F22" s="33">
        <f t="shared" si="0"/>
        <v>3840</v>
      </c>
      <c r="G22" s="19"/>
      <c r="H22" s="16"/>
      <c r="I22" s="17"/>
      <c r="J22" s="18"/>
    </row>
    <row r="23" spans="2:10" x14ac:dyDescent="0.25">
      <c r="B23" s="7">
        <v>46042</v>
      </c>
      <c r="C23" s="8">
        <v>228</v>
      </c>
      <c r="D23" s="9"/>
      <c r="E23" s="10">
        <v>20</v>
      </c>
      <c r="F23" s="33">
        <f t="shared" si="0"/>
        <v>4560</v>
      </c>
      <c r="G23" s="19"/>
      <c r="H23" s="16"/>
      <c r="I23" s="17"/>
      <c r="J23" s="18"/>
    </row>
    <row r="24" spans="2:10" x14ac:dyDescent="0.25">
      <c r="B24" s="7">
        <v>46043</v>
      </c>
      <c r="C24" s="8">
        <v>154</v>
      </c>
      <c r="D24" s="9"/>
      <c r="E24" s="10">
        <v>20</v>
      </c>
      <c r="F24" s="33">
        <f t="shared" si="0"/>
        <v>3080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4636.5</v>
      </c>
      <c r="D35" s="40">
        <f>SUM(D4:D34)</f>
        <v>0</v>
      </c>
      <c r="E35" s="41"/>
      <c r="F35" s="42" t="s">
        <v>4</v>
      </c>
      <c r="G35" s="24"/>
      <c r="H35" s="110" t="s">
        <v>11</v>
      </c>
      <c r="I35" s="110"/>
      <c r="J35" s="25">
        <f>SUM(J4:J34)</f>
        <v>274260.82699999999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92730</v>
      </c>
      <c r="L36" s="31">
        <f>J36-J4-J5-J6</f>
        <v>91710.897299999997</v>
      </c>
    </row>
    <row r="37" spans="2:12" x14ac:dyDescent="0.25">
      <c r="B37" s="26" t="s">
        <v>14</v>
      </c>
      <c r="C37" s="30">
        <f>C35</f>
        <v>4636.5</v>
      </c>
      <c r="D37" s="9">
        <f>D35/1.03</f>
        <v>0</v>
      </c>
      <c r="E37" s="10"/>
      <c r="F37" s="33">
        <f>SUM(F4:F36)</f>
        <v>92730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4"/>
      <c r="F39" s="35"/>
      <c r="G39" s="28"/>
      <c r="H39" s="114" t="s">
        <v>17</v>
      </c>
      <c r="I39" s="114"/>
      <c r="J39" s="29">
        <f>J36+J37+J38-J35</f>
        <v>-181530.82699999999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395F8-EC68-4942-8E0A-128612389A02}">
  <dimension ref="B1:AC43"/>
  <sheetViews>
    <sheetView topLeftCell="C1"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4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/>
    </row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L2" s="103"/>
      <c r="M2" s="103"/>
      <c r="N2" s="10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/>
      <c r="M3" s="12"/>
      <c r="N3" s="61"/>
    </row>
    <row r="4" spans="2:29" x14ac:dyDescent="0.25">
      <c r="B4" s="7">
        <v>46054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8"/>
      <c r="M4" s="58"/>
      <c r="N4" s="59"/>
    </row>
    <row r="5" spans="2:29" x14ac:dyDescent="0.25">
      <c r="B5" s="7">
        <v>46055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8"/>
      <c r="M5" s="58"/>
      <c r="N5" s="59"/>
    </row>
    <row r="6" spans="2:29" x14ac:dyDescent="0.25">
      <c r="B6" s="7">
        <v>46056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  <c r="L6" s="58"/>
      <c r="M6" s="58"/>
      <c r="N6" s="59"/>
    </row>
    <row r="7" spans="2:29" x14ac:dyDescent="0.25">
      <c r="B7" s="7">
        <v>46057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'OCAK 2026'!J39*-1</f>
        <v>181530.82699999999</v>
      </c>
      <c r="L7" s="17"/>
      <c r="M7" s="17"/>
      <c r="N7" s="56"/>
    </row>
    <row r="8" spans="2:29" x14ac:dyDescent="0.25">
      <c r="B8" s="7">
        <v>46058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  <c r="N8" s="57"/>
    </row>
    <row r="9" spans="2:29" x14ac:dyDescent="0.25">
      <c r="B9" s="7">
        <v>46059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10" t="s">
        <v>11</v>
      </c>
      <c r="I35" s="110"/>
      <c r="J35" s="25">
        <f>SUM(J4:J34)</f>
        <v>181530.82699999999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4"/>
      <c r="F39" s="35"/>
      <c r="G39" s="28"/>
      <c r="H39" s="114" t="s">
        <v>17</v>
      </c>
      <c r="I39" s="114"/>
      <c r="J39" s="29">
        <f>J36+J37+J38-J35</f>
        <v>-181530.82699999999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FBB3-37A1-448A-BD3E-64EAC6544F26}">
  <dimension ref="B1:AC43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4.42578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1">
        <f>SUM(N3:N7)</f>
        <v>0</v>
      </c>
    </row>
    <row r="2" spans="2:29" ht="25.5" customHeight="1" thickBot="1" x14ac:dyDescent="0.3">
      <c r="B2" s="107" t="s">
        <v>31</v>
      </c>
      <c r="C2" s="108"/>
      <c r="D2" s="108"/>
      <c r="E2" s="108"/>
      <c r="F2" s="108"/>
      <c r="G2" s="108"/>
      <c r="H2" s="108"/>
      <c r="I2" s="108"/>
      <c r="J2" s="109"/>
      <c r="L2" s="103" t="s">
        <v>39</v>
      </c>
      <c r="M2" s="103"/>
      <c r="N2" s="10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20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20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20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20</v>
      </c>
      <c r="F7" s="33">
        <f t="shared" si="0"/>
        <v>0</v>
      </c>
      <c r="G7" s="11"/>
      <c r="H7" s="12" t="s">
        <v>9</v>
      </c>
      <c r="I7" s="13"/>
      <c r="J7" s="14">
        <f>'ŞUBAT 2026'!J39*-1</f>
        <v>181530.82699999999</v>
      </c>
    </row>
    <row r="8" spans="2:29" x14ac:dyDescent="0.25">
      <c r="B8" s="7">
        <v>46086</v>
      </c>
      <c r="C8" s="8"/>
      <c r="D8" s="9"/>
      <c r="E8" s="10">
        <v>20</v>
      </c>
      <c r="F8" s="33">
        <f t="shared" si="0"/>
        <v>0</v>
      </c>
      <c r="G8" s="15"/>
      <c r="H8" s="16"/>
      <c r="I8" s="17"/>
      <c r="J8" s="18"/>
      <c r="N8" s="57"/>
    </row>
    <row r="9" spans="2:29" x14ac:dyDescent="0.25">
      <c r="B9" s="7">
        <v>46087</v>
      </c>
      <c r="C9" s="8"/>
      <c r="D9" s="9"/>
      <c r="E9" s="10">
        <v>20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20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20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20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/>
      <c r="D34" s="45"/>
      <c r="E34" s="10">
        <v>20</v>
      </c>
      <c r="F34" s="46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10" t="s">
        <v>11</v>
      </c>
      <c r="I35" s="110"/>
      <c r="J35" s="25">
        <f>SUM(J4:J34)</f>
        <v>181530.82699999999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1" t="s">
        <v>13</v>
      </c>
      <c r="I36" s="11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2" t="s">
        <v>16</v>
      </c>
      <c r="C39" s="113"/>
      <c r="D39" s="27"/>
      <c r="E39" s="34"/>
      <c r="F39" s="35"/>
      <c r="G39" s="28"/>
      <c r="H39" s="114" t="s">
        <v>17</v>
      </c>
      <c r="I39" s="114"/>
      <c r="J39" s="29">
        <f>J36+J37+J38-J35</f>
        <v>-181530.82699999999</v>
      </c>
    </row>
    <row r="40" spans="2:12" ht="15.75" thickBot="1" x14ac:dyDescent="0.3">
      <c r="B40" s="104"/>
      <c r="C40" s="105"/>
      <c r="D40" s="105"/>
      <c r="E40" s="105"/>
      <c r="F40" s="105"/>
      <c r="G40" s="105"/>
      <c r="H40" s="105"/>
      <c r="I40" s="105"/>
      <c r="J40" s="106"/>
    </row>
    <row r="41" spans="2:12" ht="15.75" thickBot="1" x14ac:dyDescent="0.3">
      <c r="B41" s="104"/>
      <c r="C41" s="105"/>
      <c r="D41" s="105"/>
      <c r="E41" s="105"/>
      <c r="F41" s="105"/>
      <c r="G41" s="105"/>
      <c r="H41" s="105"/>
      <c r="I41" s="105"/>
      <c r="J41" s="106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KASIM 2025</vt:lpstr>
      <vt:lpstr>ARALIK 2025</vt:lpstr>
      <vt:lpstr>OCAK 2026</vt:lpstr>
      <vt:lpstr>ŞUBAT 2026</vt:lpstr>
      <vt:lpstr>MART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2026-03-24T08:50:22Z</dcterms:modified>
</cp:coreProperties>
</file>